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30" yWindow="0" windowWidth="28830" windowHeight="11295"/>
  </bookViews>
  <sheets>
    <sheet name="ЛОТ №1" sheetId="9" r:id="rId1"/>
  </sheets>
  <definedNames>
    <definedName name="_xlnm._FilterDatabase" localSheetId="0" hidden="1">'ЛОТ №1'!$A$14:$K$16</definedName>
    <definedName name="_xlnm.Print_Titles" localSheetId="0">'ЛОТ №1'!$14:$14</definedName>
    <definedName name="_xlnm.Print_Area" localSheetId="0">'ЛОТ №1'!$A$1:$M$28</definedName>
  </definedNames>
  <calcPr calcId="162913" calcOnSave="0"/>
</workbook>
</file>

<file path=xl/calcChain.xml><?xml version="1.0" encoding="utf-8"?>
<calcChain xmlns="http://schemas.openxmlformats.org/spreadsheetml/2006/main">
  <c r="G16" i="9" l="1"/>
</calcChain>
</file>

<file path=xl/sharedStrings.xml><?xml version="1.0" encoding="utf-8"?>
<sst xmlns="http://schemas.openxmlformats.org/spreadsheetml/2006/main" count="56" uniqueCount="56">
  <si>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</si>
  <si>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</si>
  <si>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</si>
  <si>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</si>
  <si>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</si>
  <si>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</si>
  <si>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</si>
  <si>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</si>
  <si>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</si>
  <si>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</si>
  <si>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</si>
  <si>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</si>
  <si>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</si>
  <si>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</si>
  <si>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</si>
  <si>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</si>
  <si>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</si>
  <si>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</si>
  <si>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</si>
  <si>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</si>
  <si>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</si>
  <si>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</si>
  <si>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</si>
  <si>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</si>
  <si>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</si>
  <si>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</si>
  <si>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</si>
  <si>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</si>
  <si>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</si>
  <si>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</si>
  <si>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</si>
  <si>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</si>
  <si>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</si>
  <si>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</si>
  <si>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</si>
  <si>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</si>
  <si>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</si>
  <si>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</si>
  <si>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</si>
  <si>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</si>
  <si>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</si>
  <si>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</si>
  <si>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</si>
  <si>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</si>
  <si>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</si>
  <si>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</si>
  <si>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r>
      <t>В рамках настоящей оферты Нефтеюганский филиал ООО "РН-Бурение"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</si>
  <si>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 ООО "РН-Бурение"</t>
  </si>
  <si>
    <t>т</t>
  </si>
  <si>
    <t>РН-БНЮ-02/25</t>
  </si>
  <si>
    <t>Лом цветных металлов</t>
  </si>
  <si>
    <t>Лом меди</t>
  </si>
  <si>
    <t>БАЗА № 2 ХМАО-Югра, Тюменская обл. г.Нефтеюганск, Юго-Западная зона, массив 01, квартал 04</t>
  </si>
  <si>
    <t>4 62 110 99 20 3</t>
  </si>
  <si>
    <t>Обмотка электродвигателей не очищенная, проводниковая продукция</t>
  </si>
  <si>
    <t>Лом меди (засор в виде лака нанесенного на провод)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</si>
</sst>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9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4" fontId="6" fillId="3" borderId="1" xfId="1" applyNumberFormat="1" applyFont="1" applyFill="1" applyBorder="1" applyAlignment="1">
      <alignment horizontal="left" vertical="top"/>
    </xf>
    <xf numFmtId="166" fontId="6" fillId="3" borderId="1" xfId="4" applyNumberFormat="1" applyFont="1" applyFill="1" applyBorder="1" applyAlignment="1">
      <alignment horizontal="right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64" fontId="6" fillId="0" borderId="1" xfId="1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7"/>
  <sheetViews>
    <sheetView tabSelected="1" view="pageBreakPreview" zoomScaleNormal="70" zoomScaleSheetLayoutView="100" workbookViewId="0">
      <selection activeCell="G13" sqref="G13"/>
    </sheetView>
  </sheetViews>
  <sheetFormatPr defaultColWidth="9.140625" defaultRowHeight="12.75" x14ac:dyDescent="0.2"/>
  <cols>
    <col min="1" max="1" width="6.85546875" style="1" bestFit="1" customWidth="1"/>
    <col min="2" max="2" width="16.7109375" style="1" customWidth="1"/>
    <col min="3" max="3" width="15.85546875" style="1" customWidth="1"/>
    <col min="4" max="4" width="15.7109375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6.140625" style="1" customWidth="1"/>
    <col min="11" max="11" width="24.7109375" style="9" customWidth="1"/>
    <col min="12" max="12" width="40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44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41</v>
      </c>
      <c r="G13" s="29" t="s">
        <v>3</v>
      </c>
      <c r="H13" s="28" t="s">
        <v>13</v>
      </c>
      <c r="I13" s="28" t="s">
        <v>14</v>
      </c>
      <c r="J13" s="29" t="s">
        <v>39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3" customFormat="1" ht="65.25" customHeight="1" x14ac:dyDescent="0.25">
      <c r="A15" s="49">
        <v>1</v>
      </c>
      <c r="B15" s="56" t="s">
        <v>47</v>
      </c>
      <c r="C15" s="60" t="s">
        <v>49</v>
      </c>
      <c r="D15" s="56" t="s">
        <v>50</v>
      </c>
      <c r="E15" s="57" t="s">
        <v>51</v>
      </c>
      <c r="F15" s="63" t="s">
        <v>55</v>
      </c>
      <c r="G15" s="59">
        <v>9.2010000000000005</v>
      </c>
      <c r="H15" s="54" t="s">
        <v>48</v>
      </c>
      <c r="I15" s="50" t="s">
        <v>40</v>
      </c>
      <c r="J15" s="51"/>
      <c r="K15" s="52" t="s">
        <v>54</v>
      </c>
      <c r="L15" s="55" t="s">
        <v>52</v>
      </c>
      <c r="M15" s="58" t="s">
        <v>53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61">
        <f>SUM(G15:G15)</f>
        <v>9.2010000000000005</v>
      </c>
      <c r="H16" s="36"/>
      <c r="I16" s="37"/>
      <c r="J16" s="47">
        <v>0</v>
      </c>
      <c r="K16" s="33"/>
      <c r="L16" s="38"/>
      <c r="M16" s="38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57" customHeight="1" x14ac:dyDescent="0.2">
      <c r="A22" s="62" t="s">
        <v>33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s="43" customFormat="1" ht="20.25" customHeight="1" x14ac:dyDescent="0.2">
      <c r="A23" s="41" t="s">
        <v>42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" customFormat="1" ht="20.25" customHeight="1" x14ac:dyDescent="0.2">
      <c r="A24" s="41" t="s">
        <v>34</v>
      </c>
      <c r="B24" s="8"/>
      <c r="C24" s="8"/>
      <c r="D24" s="8"/>
      <c r="E24" s="8"/>
      <c r="F24" s="8"/>
      <c r="G24" s="8"/>
      <c r="K24" s="44" t="s">
        <v>35</v>
      </c>
      <c r="L24" s="8"/>
      <c r="M24" s="9"/>
    </row>
    <row r="25" spans="1:13" s="4" customFormat="1" x14ac:dyDescent="0.2">
      <c r="A25" s="41"/>
      <c r="B25" s="8"/>
      <c r="C25" s="8"/>
      <c r="D25" s="8"/>
      <c r="E25" s="8"/>
      <c r="F25" s="8"/>
      <c r="G25" s="8"/>
      <c r="K25" s="44"/>
      <c r="L25" s="8"/>
      <c r="M25" s="9"/>
    </row>
    <row r="26" spans="1:13" s="4" customFormat="1" x14ac:dyDescent="0.2">
      <c r="A26" s="41"/>
      <c r="B26" s="8"/>
      <c r="C26" s="8"/>
      <c r="D26" s="8"/>
      <c r="E26" s="8"/>
      <c r="F26" s="8"/>
      <c r="G26" s="8"/>
      <c r="K26" s="44"/>
      <c r="L26" s="8"/>
      <c r="M26" s="9"/>
    </row>
    <row r="27" spans="1:13" s="4" customFormat="1" x14ac:dyDescent="0.2">
      <c r="A27" s="8" t="s">
        <v>36</v>
      </c>
      <c r="B27" s="8"/>
      <c r="C27" s="8"/>
      <c r="D27" s="8"/>
      <c r="E27" s="8"/>
      <c r="F27" s="8"/>
      <c r="G27" s="8"/>
      <c r="K27" s="44" t="s">
        <v>37</v>
      </c>
      <c r="L27" s="45"/>
      <c r="M27" s="9"/>
    </row>
    <row r="28" spans="1:13" s="4" customFormat="1" x14ac:dyDescent="0.2">
      <c r="A28" s="2"/>
      <c r="B28" s="2"/>
      <c r="C28" s="8" t="s">
        <v>45</v>
      </c>
      <c r="D28" s="8"/>
      <c r="E28" s="8"/>
      <c r="F28" s="8"/>
      <c r="G28" s="2"/>
      <c r="K28" s="46" t="s">
        <v>38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40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4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№1</vt:lpstr>
      <vt:lpstr>'ЛОТ №1'!Заголовки_для_печати</vt:lpstr>
      <vt:lpstr>'ЛОТ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2025-03-13T12:11:23Z</dcterms:modified>
</cp:coreProperties>
</file>